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240" yWindow="45" windowWidth="20730" windowHeight="10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J2" i="1" s="1"/>
  <c r="K7" i="1"/>
  <c r="K2" i="1" s="1"/>
  <c r="I2" i="3" l="1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<sst xmlns="http://schemas.openxmlformats.org/spreadsheetml/2006/main" count="139" uniqueCount="50">
  <si>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</si>
  <si>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</si>
  <si>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</si>
  <si>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</si>
  <si>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</si>
  <si>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</si>
  <si>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</si>
  <si>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</si>
  <si>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</si>
  <si>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</si>
  <si>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</si>
  <si>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</si>
  <si>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</si>
  <si>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</si>
  <si>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</si>
  <si>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</si>
  <si>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</si>
  <si>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</si>
  <si>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</si>
  <si>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</si>
  <si>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</si>
  <si>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</si>
  <si>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</si>
  <si>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</si>
  <si>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</si>
  <si>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</si>
  <si>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</si>
  <si>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</si>
  <si>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</si>
  <si>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</si>
  <si>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</si>
  <si>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</si>
  <si>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</si>
  <si>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</si>
  <si>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</si>
  <si>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</si>
  <si>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</si>
  <si>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</si>
  <si>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</si>
  <si>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</si>
  <si>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</si>
  <si>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</si>
  <si>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</si>
  <si>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</si>
  <si>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</si>
  <si>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</si>
  <si>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LIBR</t>
  </si>
  <si>
    <t xml:space="preserve">LIBR </t>
  </si>
  <si>
    <t>LIBR 4 is collaboration with local high schools. LIBR 8 is a part of the Puente program.</t>
  </si>
  <si>
    <t>One section of LIBR 8 is for Puente. The other section of LIBR 8 is open for all students.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</si>
</sst>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checked="Checked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D19" sqref="D19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>LIBR</v>
      </c>
      <c r="G2" s="93"/>
      <c r="H2" s="93"/>
      <c r="I2" s="19">
        <f>'2017-18 Summary'!C2</f>
        <v>0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94"/>
      <c r="B3" s="95"/>
      <c r="C3" s="95"/>
      <c r="D3" s="95"/>
      <c r="E3" s="95"/>
      <c r="F3" s="58"/>
      <c r="G3" s="88" t="s">
        <v>33</v>
      </c>
      <c r="H3" s="88"/>
      <c r="I3" s="89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96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7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7"/>
    </row>
    <row r="25" spans="1:14" ht="18.75" customHeight="1" x14ac:dyDescent="0.25">
      <c r="A25" s="98" t="s">
        <v>16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</row>
    <row r="26" spans="1:14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7" t="s">
        <v>19</v>
      </c>
      <c r="C30" s="107"/>
      <c r="D30" s="108"/>
      <c r="E30" s="108"/>
      <c r="F30" s="108"/>
      <c r="G30" s="108"/>
      <c r="H30" s="108"/>
      <c r="I30" s="109"/>
      <c r="J30" s="11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4" t="s">
        <v>21</v>
      </c>
      <c r="C32" s="84"/>
      <c r="D32" s="85"/>
      <c r="E32" s="85"/>
      <c r="F32" s="85"/>
      <c r="G32" s="85"/>
      <c r="H32" s="85"/>
      <c r="I32" s="86"/>
      <c r="J32" s="8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A44" sqref="A44:M44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LIBR</v>
      </c>
      <c r="F2" s="111"/>
      <c r="G2" s="111"/>
      <c r="H2" s="19">
        <f>'2017-18 Summary'!C2</f>
        <v>0</v>
      </c>
      <c r="I2" s="8">
        <f>SUM(I6:I43)</f>
        <v>0</v>
      </c>
      <c r="J2" s="9">
        <f>SUM(J6:J43)</f>
        <v>70</v>
      </c>
      <c r="K2" s="10">
        <f>SUM(K6:K43)</f>
        <v>2.3333333333333335</v>
      </c>
      <c r="L2" s="10" t="e">
        <f>J2/I2</f>
        <v>#DIV/0!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4</v>
      </c>
      <c r="C6" s="33">
        <v>20</v>
      </c>
      <c r="D6" s="65">
        <v>10</v>
      </c>
      <c r="E6" s="33">
        <v>1</v>
      </c>
      <c r="F6" s="66">
        <f t="shared" ref="F6:F43" si="0">D6*E6</f>
        <v>10</v>
      </c>
      <c r="G6" s="34">
        <v>0.5</v>
      </c>
      <c r="H6" s="67"/>
      <c r="I6" s="52">
        <f t="shared" ref="I6:I43" si="1">H6*E6/15</f>
        <v>0</v>
      </c>
      <c r="J6" s="51">
        <f t="shared" ref="J6:J43" si="2">(F6*G6)</f>
        <v>5</v>
      </c>
      <c r="K6" s="53">
        <f>J6/30</f>
        <v>0.16666666666666666</v>
      </c>
      <c r="L6" s="52" t="e">
        <f t="shared" ref="L6:L43" si="3">J6/I6</f>
        <v>#DIV/0!</v>
      </c>
      <c r="M6" s="96" t="s">
        <v>49</v>
      </c>
    </row>
    <row r="7" spans="1:13" ht="15.75" customHeight="1" x14ac:dyDescent="0.25">
      <c r="A7" s="33" t="s">
        <v>47</v>
      </c>
      <c r="B7" s="33">
        <v>5</v>
      </c>
      <c r="C7" s="33">
        <v>20</v>
      </c>
      <c r="D7" s="65">
        <v>10</v>
      </c>
      <c r="E7" s="33">
        <v>1</v>
      </c>
      <c r="F7" s="66">
        <f t="shared" si="0"/>
        <v>10</v>
      </c>
      <c r="G7" s="34">
        <v>0.5</v>
      </c>
      <c r="H7" s="67"/>
      <c r="I7" s="52">
        <f t="shared" si="1"/>
        <v>0</v>
      </c>
      <c r="J7" s="51">
        <f t="shared" si="2"/>
        <v>5</v>
      </c>
      <c r="K7" s="53">
        <f t="shared" ref="K7:K43" si="4">J7/30</f>
        <v>0.16666666666666666</v>
      </c>
      <c r="L7" s="52" t="e">
        <f t="shared" si="3"/>
        <v>#DIV/0!</v>
      </c>
      <c r="M7" s="97"/>
    </row>
    <row r="8" spans="1:13" ht="15.75" customHeight="1" x14ac:dyDescent="0.25">
      <c r="A8" s="33" t="s">
        <v>47</v>
      </c>
      <c r="B8" s="76">
        <v>8</v>
      </c>
      <c r="C8" s="33">
        <v>20</v>
      </c>
      <c r="D8" s="65">
        <v>15</v>
      </c>
      <c r="E8" s="33">
        <v>2</v>
      </c>
      <c r="F8" s="66">
        <f t="shared" si="0"/>
        <v>30</v>
      </c>
      <c r="G8" s="34">
        <v>2</v>
      </c>
      <c r="H8" s="67"/>
      <c r="I8" s="52">
        <f t="shared" si="1"/>
        <v>0</v>
      </c>
      <c r="J8" s="51">
        <f t="shared" si="2"/>
        <v>60</v>
      </c>
      <c r="K8" s="53">
        <f t="shared" si="4"/>
        <v>2</v>
      </c>
      <c r="L8" s="52" t="e">
        <f t="shared" si="3"/>
        <v>#DIV/0!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7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7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7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ht="61.5" customHeight="1" x14ac:dyDescent="0.25">
      <c r="A45" s="104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6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7" t="s">
        <v>19</v>
      </c>
      <c r="C48" s="108"/>
      <c r="D48" s="108"/>
      <c r="E48" s="108"/>
      <c r="F48" s="108"/>
      <c r="G48" s="108"/>
      <c r="H48" s="109"/>
      <c r="I48" s="11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4" t="s">
        <v>21</v>
      </c>
      <c r="C50" s="85"/>
      <c r="D50" s="85"/>
      <c r="E50" s="85"/>
      <c r="F50" s="85"/>
      <c r="G50" s="85"/>
      <c r="H50" s="86"/>
      <c r="I50" s="8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&amp;C&amp;"-,Bold"&amp;12LIBR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A44" sqref="A44:M44"/>
      <selection pane="bottomLeft" activeCell="A44" sqref="A44:M44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LIBR</v>
      </c>
      <c r="F2" s="111"/>
      <c r="G2" s="111"/>
      <c r="H2" s="19">
        <f>'2017-18 Summary'!C2</f>
        <v>0</v>
      </c>
      <c r="I2" s="8">
        <f>SUM(I6:I43)</f>
        <v>0</v>
      </c>
      <c r="J2" s="20">
        <f>SUM(J6:J43)</f>
        <v>17.5</v>
      </c>
      <c r="K2" s="21">
        <f>SUM(K6:K43)</f>
        <v>0.58333333333333326</v>
      </c>
      <c r="L2" s="21" t="e">
        <f>J2/I2</f>
        <v>#DIV/0!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4</v>
      </c>
      <c r="C6" s="33">
        <v>30</v>
      </c>
      <c r="D6" s="65">
        <v>15</v>
      </c>
      <c r="E6" s="33">
        <v>1</v>
      </c>
      <c r="F6" s="66">
        <f t="shared" ref="F6:F39" si="0">D6*E6</f>
        <v>15</v>
      </c>
      <c r="G6" s="34">
        <v>0.5</v>
      </c>
      <c r="H6" s="67"/>
      <c r="I6" s="52">
        <f t="shared" ref="I6:I39" si="1">H6*E6/15</f>
        <v>0</v>
      </c>
      <c r="J6" s="51">
        <f t="shared" ref="J6:J39" si="2">(F6*G6)</f>
        <v>7.5</v>
      </c>
      <c r="K6" s="53">
        <f>J6/30</f>
        <v>0.25</v>
      </c>
      <c r="L6" s="52" t="e">
        <f t="shared" ref="L6:L39" si="3">J6/I6</f>
        <v>#DIV/0!</v>
      </c>
      <c r="M6" s="96" t="s">
        <v>48</v>
      </c>
    </row>
    <row r="7" spans="1:13" ht="15.75" customHeight="1" x14ac:dyDescent="0.25">
      <c r="A7" s="33" t="s">
        <v>46</v>
      </c>
      <c r="B7" s="33">
        <v>6</v>
      </c>
      <c r="C7" s="33">
        <v>20</v>
      </c>
      <c r="D7" s="65">
        <v>10</v>
      </c>
      <c r="E7" s="33">
        <v>1</v>
      </c>
      <c r="F7" s="66">
        <f t="shared" si="0"/>
        <v>10</v>
      </c>
      <c r="G7" s="34">
        <v>0.5</v>
      </c>
      <c r="H7" s="67"/>
      <c r="I7" s="52">
        <f t="shared" si="1"/>
        <v>0</v>
      </c>
      <c r="J7" s="51">
        <f t="shared" si="2"/>
        <v>5</v>
      </c>
      <c r="K7" s="53">
        <f t="shared" ref="K7:K39" si="4">J7/30</f>
        <v>0.16666666666666666</v>
      </c>
      <c r="L7" s="52" t="e">
        <f t="shared" si="3"/>
        <v>#DIV/0!</v>
      </c>
      <c r="M7" s="97"/>
    </row>
    <row r="8" spans="1:13" ht="15.75" customHeight="1" x14ac:dyDescent="0.25">
      <c r="A8" s="33" t="s">
        <v>46</v>
      </c>
      <c r="B8" s="33">
        <v>7</v>
      </c>
      <c r="C8" s="33">
        <v>20</v>
      </c>
      <c r="D8" s="65">
        <v>10</v>
      </c>
      <c r="E8" s="33">
        <v>1</v>
      </c>
      <c r="F8" s="66">
        <f t="shared" si="0"/>
        <v>10</v>
      </c>
      <c r="G8" s="34">
        <v>0.5</v>
      </c>
      <c r="H8" s="67"/>
      <c r="I8" s="52">
        <f t="shared" si="1"/>
        <v>0</v>
      </c>
      <c r="J8" s="51">
        <f t="shared" si="2"/>
        <v>5</v>
      </c>
      <c r="K8" s="53">
        <f t="shared" si="4"/>
        <v>0.16666666666666666</v>
      </c>
      <c r="L8" s="52" t="e">
        <f t="shared" si="3"/>
        <v>#DIV/0!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97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7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7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s="79" customFormat="1" ht="60.75" customHeight="1" x14ac:dyDescent="0.25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12"/>
    </row>
    <row r="46" spans="1:13" x14ac:dyDescent="0.25">
      <c r="A46" s="113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7" t="s">
        <v>19</v>
      </c>
      <c r="C49" s="108"/>
      <c r="D49" s="108"/>
      <c r="E49" s="108"/>
      <c r="F49" s="108"/>
      <c r="G49" s="10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&amp;C&amp;"-,Bold"&amp;12LIBR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A44" sqref="A44:M44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</v>
      </c>
      <c r="D2" s="8">
        <f>SUM('Summer 17'!J2,'Fall 17'!I2,'Spring 18'!I2)</f>
        <v>0</v>
      </c>
      <c r="E2" s="8">
        <f>SUM('Summer 17'!K2,'Fall 17'!J2,'Spring 18'!J2)</f>
        <v>87.5</v>
      </c>
      <c r="F2" s="8">
        <f>SUM('Summer 17'!L2,'Fall 17'!K2,'Spring 18'!K2)</f>
        <v>2.916666666666667</v>
      </c>
      <c r="G2" s="10" t="e">
        <f>E2/D2</f>
        <v>#DIV/0!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&amp;C&amp;"-,Bold"&amp;12LIBR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LIBR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88" t="s">
        <v>33</v>
      </c>
      <c r="I3" s="88"/>
      <c r="J3" s="89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2017-02-14T00:18:11Z</cp:lastPrinted>
  <dcterms:created xsi:type="dcterms:W3CDTF">2013-10-25T01:46:28Z</dcterms:created>
  <dcterms:modified xsi:type="dcterms:W3CDTF">2017-02-14T00:18:37Z</dcterms:modified>
</cp:coreProperties>
</file>